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Financiero Junio\Ingresos y Egresos\"/>
    </mc:Choice>
  </mc:AlternateContent>
  <bookViews>
    <workbookView xWindow="0" yWindow="0" windowWidth="19200" windowHeight="11535"/>
  </bookViews>
  <sheets>
    <sheet name="PENSION ALIMENTICI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G15" i="1" s="1"/>
  <c r="G16" i="1" s="1"/>
  <c r="G17" i="1" s="1"/>
  <c r="G18" i="1" s="1"/>
  <c r="G19" i="1" s="1"/>
  <c r="G20" i="1" s="1"/>
  <c r="G22" i="1" s="1"/>
  <c r="G23" i="1" s="1"/>
  <c r="G24" i="1" s="1"/>
</calcChain>
</file>

<file path=xl/sharedStrings.xml><?xml version="1.0" encoding="utf-8"?>
<sst xmlns="http://schemas.openxmlformats.org/spreadsheetml/2006/main" count="40" uniqueCount="35">
  <si>
    <t>“Año del Fomento de la Vivienda”</t>
  </si>
  <si>
    <t>Libro de Banco</t>
  </si>
  <si>
    <t>Del 01 al 30 de JUNIO del año 2016</t>
  </si>
  <si>
    <t xml:space="preserve">VALOR EN RD$ </t>
  </si>
  <si>
    <t>Cuenta Bancaria No: 010-239930-1</t>
  </si>
  <si>
    <t>Balance Inicial: 454,567.14</t>
  </si>
  <si>
    <t>Fecha</t>
  </si>
  <si>
    <t>No. Ck/Transf</t>
  </si>
  <si>
    <t>Descripción</t>
  </si>
  <si>
    <t>Débito</t>
  </si>
  <si>
    <t>Crédito</t>
  </si>
  <si>
    <t>Balance</t>
  </si>
  <si>
    <t>TRANSFERENCIA ENVIADA</t>
  </si>
  <si>
    <t>PAGO PENSION ALIMENTICIA CORRESPONDIENTE AL MES DE MAYO/2016, SEGUN OFICIO #321/2016 Y ANEXOS.</t>
  </si>
  <si>
    <t>CHEQUE #7335</t>
  </si>
  <si>
    <t>PAGO PENSION ALIMENTICIA CORRESPONDIENTE AL MES DE ABRIL/2016, SEGUN OFICIO #318/2016 Y ANEXO. DOCUMENTOS ORIG. EN EL DGO100991.*</t>
  </si>
  <si>
    <t>CHEQUE #7336</t>
  </si>
  <si>
    <t>CHEQUE #7337</t>
  </si>
  <si>
    <t>CHEQUE #7338</t>
  </si>
  <si>
    <t>PAGO PENSION ALIMENTICIA CORRESPONDIENTE AL MES DE MAYOL/2016, SEGUN OFICIO #318/2016 Y ANEXO. DOCUMENTOS ORIG. EN EL DGO100991.*</t>
  </si>
  <si>
    <t>CHEQUE #7339</t>
  </si>
  <si>
    <t>PAGO PENSION ALIMENTICIA CORRESPONDIENTE A LOS MESES DE ENERO, FEBRERO Y EL 50% DE MARZO, SEGUN OFICIO #266 Y 103/2016 
*DEPOSITADOS POR ERROR EN LA CUENTA DE ANIBERTA CASTRO MELLA*</t>
  </si>
  <si>
    <t>TRANSFERENCIA RECIBIDA</t>
  </si>
  <si>
    <t>Transf.Interna(EDIF.ESC A PENSION ALIM.ABRIL/2016)</t>
  </si>
  <si>
    <t>CARGO POR MANEJO BANCARIO</t>
  </si>
  <si>
    <t xml:space="preserve">COMISION BANCO CENTRAL 0.15% SEGÚN ESTADO BANCARIO </t>
  </si>
  <si>
    <t xml:space="preserve">COMISION MANEJO DE CUENTA </t>
  </si>
  <si>
    <t>Totales</t>
  </si>
  <si>
    <t xml:space="preserve"> 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</si>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</sst>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wrapText="1"/>
    </xf>
    <xf numFmtId="4" fontId="6" fillId="0" borderId="7" xfId="0" applyNumberFormat="1" applyFont="1" applyBorder="1" applyAlignment="1">
      <alignment vertic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7" xfId="1" applyFont="1" applyBorder="1" applyAlignment="1">
      <alignment wrapText="1"/>
    </xf>
    <xf numFmtId="4" fontId="5" fillId="0" borderId="7" xfId="2" applyNumberFormat="1" applyFont="1" applyBorder="1" applyAlignment="1">
      <alignment horizontal="center" vertical="center"/>
    </xf>
    <xf numFmtId="164" fontId="5" fillId="0" borderId="7" xfId="3" applyFont="1" applyBorder="1" applyAlignment="1">
      <alignment horizontal="center" vertical="center"/>
    </xf>
    <xf numFmtId="39" fontId="8" fillId="0" borderId="7" xfId="0" applyNumberFormat="1" applyFont="1" applyFill="1" applyBorder="1" applyAlignment="1">
      <alignment vertical="center"/>
    </xf>
    <xf numFmtId="14" fontId="5" fillId="0" borderId="7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7" xfId="0" applyFont="1" applyBorder="1" applyAlignment="1"/>
    <xf numFmtId="4" fontId="5" fillId="0" borderId="7" xfId="0" applyNumberFormat="1" applyFont="1" applyBorder="1" applyAlignment="1">
      <alignment horizontal="center" vertical="center"/>
    </xf>
    <xf numFmtId="0" fontId="0" fillId="0" borderId="0" xfId="0" applyAlignment="1"/>
    <xf numFmtId="14" fontId="5" fillId="0" borderId="7" xfId="2" applyNumberFormat="1" applyFont="1" applyBorder="1" applyAlignment="1">
      <alignment horizontal="center" vertical="center"/>
    </xf>
    <xf numFmtId="0" fontId="9" fillId="0" borderId="7" xfId="0" applyFont="1" applyBorder="1" applyAlignment="1">
      <alignment wrapText="1"/>
    </xf>
    <xf numFmtId="0" fontId="10" fillId="2" borderId="7" xfId="0" applyFont="1" applyFill="1" applyBorder="1"/>
    <xf numFmtId="43" fontId="6" fillId="2" borderId="7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">
    <cellStyle name="Millares 177" xfId="3"/>
    <cellStyle name="Normal" xfId="0" builtinId="0"/>
    <cellStyle name="Normal 10 2" xfId="1"/>
    <cellStyle name="Normal 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1200150</xdr:colOff>
      <xdr:row>0</xdr:row>
      <xdr:rowOff>38100</xdr:rowOff>
    </xdr:from>
    <xdr:to>
      <xdr:col>3</xdr:col>
      <xdr:colOff>1981200</xdr:colOff>
      <xdr:row>3</xdr:row>
      <xdr:rowOff>104775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38100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1685925</xdr:colOff>
      <xdr:row>3</xdr:row>
      <xdr:rowOff>104775</xdr:rowOff>
    </xdr:from>
    <xdr:to>
      <xdr:col>4</xdr:col>
      <xdr:colOff>752475</xdr:colOff>
      <xdr:row>6</xdr:row>
      <xdr:rowOff>47625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00300" y="676275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6:I35"/>
  <sheetViews>
    <sheetView tabSelected="1" zoomScaleNormal="100" workbookViewId="0">
      <selection activeCell="A15" sqref="A15:XFD15"/>
    </sheetView>
  </sheetViews>
  <sheetFormatPr baseColWidth="10" defaultColWidth="9.140625" defaultRowHeight="15" x14ac:dyDescent="0.25"/>
  <cols>
    <col min="1" max="1" width="1.140625" customWidth="1"/>
    <col min="2" max="2" width="9.5703125" customWidth="1"/>
    <col min="3" max="3" width="26" bestFit="1" customWidth="1"/>
    <col min="4" max="4" width="33" customWidth="1"/>
    <col min="5" max="5" width="16.85546875" customWidth="1"/>
    <col min="6" max="6" width="16.42578125" customWidth="1"/>
    <col min="7" max="7" width="13.7109375" customWidth="1"/>
  </cols>
  <sheetData>
    <row r="6" spans="1:7" ht="12" customHeight="1" x14ac:dyDescent="0.25"/>
    <row r="7" spans="1:7" x14ac:dyDescent="0.25">
      <c r="A7" s="27" t="s">
        <v>0</v>
      </c>
      <c r="B7" s="27"/>
      <c r="C7" s="27"/>
      <c r="D7" s="27"/>
      <c r="E7" s="27"/>
      <c r="F7" s="27"/>
      <c r="G7" s="27"/>
    </row>
    <row r="8" spans="1:7" ht="16.5" x14ac:dyDescent="0.3">
      <c r="A8" s="28" t="s">
        <v>1</v>
      </c>
      <c r="B8" s="28"/>
      <c r="C8" s="28"/>
      <c r="D8" s="28"/>
      <c r="E8" s="28"/>
      <c r="F8" s="28"/>
      <c r="G8" s="28"/>
    </row>
    <row r="9" spans="1:7" s="1" customFormat="1" ht="16.5" x14ac:dyDescent="0.3">
      <c r="A9" s="28" t="s">
        <v>2</v>
      </c>
      <c r="B9" s="28"/>
      <c r="C9" s="28"/>
      <c r="D9" s="28"/>
      <c r="E9" s="28"/>
      <c r="F9" s="28"/>
      <c r="G9" s="28"/>
    </row>
    <row r="10" spans="1:7" x14ac:dyDescent="0.25">
      <c r="A10" s="29" t="s">
        <v>3</v>
      </c>
      <c r="B10" s="29"/>
      <c r="C10" s="29"/>
      <c r="D10" s="29"/>
      <c r="E10" s="29"/>
      <c r="F10" s="29"/>
      <c r="G10" s="29"/>
    </row>
    <row r="11" spans="1:7" ht="16.5" x14ac:dyDescent="0.25">
      <c r="A11" s="30"/>
      <c r="B11" s="33" t="s">
        <v>4</v>
      </c>
      <c r="C11" s="34"/>
      <c r="D11" s="34"/>
      <c r="E11" s="34"/>
      <c r="F11" s="34"/>
      <c r="G11" s="35"/>
    </row>
    <row r="12" spans="1:7" ht="16.5" x14ac:dyDescent="0.25">
      <c r="A12" s="31"/>
      <c r="B12" s="33"/>
      <c r="C12" s="34"/>
      <c r="D12" s="35"/>
      <c r="E12" s="33" t="s">
        <v>5</v>
      </c>
      <c r="F12" s="35"/>
      <c r="G12" s="2"/>
    </row>
    <row r="13" spans="1:7" ht="16.5" x14ac:dyDescent="0.25">
      <c r="A13" s="32"/>
      <c r="B13" s="2" t="s">
        <v>6</v>
      </c>
      <c r="C13" s="2" t="s">
        <v>7</v>
      </c>
      <c r="D13" s="2" t="s">
        <v>8</v>
      </c>
      <c r="E13" s="2" t="s">
        <v>9</v>
      </c>
      <c r="F13" s="2" t="s">
        <v>10</v>
      </c>
      <c r="G13" s="2" t="s">
        <v>11</v>
      </c>
    </row>
    <row r="14" spans="1:7" x14ac:dyDescent="0.25">
      <c r="A14" s="3"/>
      <c r="B14" s="3"/>
      <c r="C14" s="4"/>
      <c r="D14" s="4"/>
      <c r="E14" s="3"/>
      <c r="F14" s="3"/>
      <c r="G14" s="5">
        <v>454567.14</v>
      </c>
    </row>
    <row r="15" spans="1:7" ht="48.75" x14ac:dyDescent="0.25">
      <c r="A15" s="3"/>
      <c r="B15" s="6">
        <v>42494</v>
      </c>
      <c r="C15" s="7" t="s">
        <v>12</v>
      </c>
      <c r="D15" s="8" t="s">
        <v>13</v>
      </c>
      <c r="E15" s="9"/>
      <c r="F15" s="10">
        <v>604300</v>
      </c>
      <c r="G15" s="11">
        <f>+G21+E15-F15</f>
        <v>462767.14000000013</v>
      </c>
    </row>
    <row r="16" spans="1:7" ht="60.75" x14ac:dyDescent="0.25">
      <c r="A16" s="3"/>
      <c r="B16" s="12">
        <v>42541</v>
      </c>
      <c r="C16" s="13" t="s">
        <v>14</v>
      </c>
      <c r="D16" s="8" t="s">
        <v>15</v>
      </c>
      <c r="E16" s="9"/>
      <c r="F16" s="10">
        <v>3000</v>
      </c>
      <c r="G16" s="11">
        <f t="shared" ref="G16:G23" si="0">+G15+E16-F16</f>
        <v>459767.14000000013</v>
      </c>
    </row>
    <row r="17" spans="1:9" ht="60.75" x14ac:dyDescent="0.25">
      <c r="A17" s="3"/>
      <c r="B17" s="12">
        <v>42541</v>
      </c>
      <c r="C17" s="13" t="s">
        <v>16</v>
      </c>
      <c r="D17" s="8" t="s">
        <v>15</v>
      </c>
      <c r="E17" s="9"/>
      <c r="F17" s="10">
        <v>3000</v>
      </c>
      <c r="G17" s="11">
        <f t="shared" si="0"/>
        <v>456767.14000000013</v>
      </c>
    </row>
    <row r="18" spans="1:9" ht="60.75" x14ac:dyDescent="0.25">
      <c r="A18" s="3"/>
      <c r="B18" s="12">
        <v>42541</v>
      </c>
      <c r="C18" s="13" t="s">
        <v>17</v>
      </c>
      <c r="D18" s="8" t="s">
        <v>15</v>
      </c>
      <c r="E18" s="9"/>
      <c r="F18" s="10">
        <v>7000</v>
      </c>
      <c r="G18" s="11">
        <f t="shared" si="0"/>
        <v>449767.14000000013</v>
      </c>
    </row>
    <row r="19" spans="1:9" ht="60.75" x14ac:dyDescent="0.25">
      <c r="A19" s="3"/>
      <c r="B19" s="12">
        <v>42541</v>
      </c>
      <c r="C19" s="13" t="s">
        <v>18</v>
      </c>
      <c r="D19" s="8" t="s">
        <v>19</v>
      </c>
      <c r="E19" s="9"/>
      <c r="F19" s="10">
        <v>3000</v>
      </c>
      <c r="G19" s="11">
        <f t="shared" si="0"/>
        <v>446767.14000000013</v>
      </c>
    </row>
    <row r="20" spans="1:9" ht="72.75" x14ac:dyDescent="0.25">
      <c r="A20" s="3"/>
      <c r="B20" s="12">
        <v>42541</v>
      </c>
      <c r="C20" s="13" t="s">
        <v>20</v>
      </c>
      <c r="D20" s="8" t="s">
        <v>21</v>
      </c>
      <c r="E20" s="9"/>
      <c r="F20" s="10">
        <v>8200</v>
      </c>
      <c r="G20" s="11">
        <f t="shared" si="0"/>
        <v>438567.14000000013</v>
      </c>
    </row>
    <row r="21" spans="1:9" s="16" customFormat="1" ht="24.75" x14ac:dyDescent="0.25">
      <c r="A21" s="14"/>
      <c r="B21" s="12">
        <v>42542</v>
      </c>
      <c r="C21" s="7" t="s">
        <v>22</v>
      </c>
      <c r="D21" s="8" t="s">
        <v>23</v>
      </c>
      <c r="E21" s="10">
        <v>612500</v>
      </c>
      <c r="F21" s="15"/>
      <c r="G21" s="11">
        <f>+G14+E21-F21</f>
        <v>1067067.1400000001</v>
      </c>
    </row>
    <row r="22" spans="1:9" ht="24.75" x14ac:dyDescent="0.25">
      <c r="A22" s="3"/>
      <c r="B22" s="17">
        <v>42551</v>
      </c>
      <c r="C22" s="7" t="s">
        <v>24</v>
      </c>
      <c r="D22" s="18" t="s">
        <v>25</v>
      </c>
      <c r="E22" s="9"/>
      <c r="F22" s="10">
        <v>107.25</v>
      </c>
      <c r="G22" s="11">
        <f>+G20+E22-F22</f>
        <v>438459.89000000013</v>
      </c>
    </row>
    <row r="23" spans="1:9" x14ac:dyDescent="0.25">
      <c r="A23" s="3"/>
      <c r="B23" s="17">
        <v>42551</v>
      </c>
      <c r="C23" s="7" t="s">
        <v>24</v>
      </c>
      <c r="D23" s="18" t="s">
        <v>26</v>
      </c>
      <c r="E23" s="9"/>
      <c r="F23" s="10">
        <v>175</v>
      </c>
      <c r="G23" s="11">
        <f t="shared" si="0"/>
        <v>438284.89000000013</v>
      </c>
    </row>
    <row r="24" spans="1:9" ht="16.5" x14ac:dyDescent="0.3">
      <c r="A24" s="24" t="s">
        <v>27</v>
      </c>
      <c r="B24" s="25"/>
      <c r="C24" s="25"/>
      <c r="D24" s="26"/>
      <c r="E24" s="19"/>
      <c r="F24" s="19"/>
      <c r="G24" s="20">
        <f>+G23</f>
        <v>438284.89000000013</v>
      </c>
    </row>
    <row r="26" spans="1:9" x14ac:dyDescent="0.25">
      <c r="D26" t="s">
        <v>28</v>
      </c>
      <c r="H26" t="s">
        <v>28</v>
      </c>
    </row>
    <row r="27" spans="1:9" x14ac:dyDescent="0.25">
      <c r="I27" t="s">
        <v>28</v>
      </c>
    </row>
    <row r="28" spans="1:9" x14ac:dyDescent="0.25">
      <c r="B28" s="21" t="s">
        <v>29</v>
      </c>
      <c r="C28" s="22"/>
      <c r="D28" s="22"/>
      <c r="E28" s="1" t="s">
        <v>30</v>
      </c>
    </row>
    <row r="29" spans="1:9" x14ac:dyDescent="0.25">
      <c r="B29" t="s">
        <v>31</v>
      </c>
      <c r="E29" t="s">
        <v>32</v>
      </c>
    </row>
    <row r="30" spans="1:9" x14ac:dyDescent="0.25">
      <c r="B30" s="23" t="s">
        <v>33</v>
      </c>
      <c r="E30" s="23" t="s">
        <v>34</v>
      </c>
    </row>
    <row r="33" spans="2:2" x14ac:dyDescent="0.25">
      <c r="B33" s="1"/>
    </row>
    <row r="35" spans="2:2" x14ac:dyDescent="0.25">
      <c r="B35" s="23"/>
    </row>
  </sheetData>
  <mergeCells count="9">
    <mergeCell ref="A24:D24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PENSION ALIMENTICIA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2016-07-18T12:40:20Z</dcterms:created>
  <dcterms:modified xsi:type="dcterms:W3CDTF">2016-07-18T12:59:07Z</dcterms:modified>
</cp:coreProperties>
</file>